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" windowWidth="14640" windowHeight="12885"/>
  </bookViews>
  <sheets>
    <sheet name="С подвидами" sheetId="3" r:id="rId1"/>
  </sheets>
  <definedNames>
    <definedName name="_xlnm.Print_Titles" localSheetId="0">'С подвидами'!$6:$9</definedName>
    <definedName name="_xlnm.Print_Area" localSheetId="0">'С подвидами'!$A$1:$F$48</definedName>
  </definedNames>
  <calcPr calcId="125725"/>
</workbook>
</file>

<file path=xl/calcChain.xml><?xml version="1.0" encoding="utf-8"?>
<calcChain xmlns="http://schemas.openxmlformats.org/spreadsheetml/2006/main">
  <c r="D48" i="3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1"/>
  <c r="D10"/>
  <c r="E11"/>
  <c r="E46"/>
  <c r="C35" l="1"/>
  <c r="B35"/>
  <c r="B26" s="1"/>
  <c r="C27"/>
  <c r="B27"/>
  <c r="C21"/>
  <c r="B21"/>
  <c r="C16"/>
  <c r="B16"/>
  <c r="E48"/>
  <c r="E47"/>
  <c r="E45"/>
  <c r="E44"/>
  <c r="E43"/>
  <c r="E42"/>
  <c r="C41"/>
  <c r="B41"/>
  <c r="E40"/>
  <c r="E39"/>
  <c r="E38"/>
  <c r="E37"/>
  <c r="E36"/>
  <c r="E34"/>
  <c r="E33"/>
  <c r="E32"/>
  <c r="E31"/>
  <c r="E30"/>
  <c r="E29"/>
  <c r="E28"/>
  <c r="E25"/>
  <c r="E24"/>
  <c r="E23"/>
  <c r="E22"/>
  <c r="E20"/>
  <c r="E19"/>
  <c r="E18"/>
  <c r="E17"/>
  <c r="E15"/>
  <c r="E14"/>
  <c r="E41" l="1"/>
  <c r="B13"/>
  <c r="B11" s="1"/>
  <c r="B10" s="1"/>
  <c r="E21"/>
  <c r="E16"/>
  <c r="C13"/>
  <c r="E27"/>
  <c r="E35"/>
  <c r="C26"/>
  <c r="E26" s="1"/>
  <c r="C11" l="1"/>
  <c r="C10" s="1"/>
  <c r="E13"/>
  <c r="E10" l="1"/>
</calcChain>
</file>

<file path=xl/sharedStrings.xml><?xml version="1.0" encoding="utf-8"?>
<sst xmlns="http://schemas.openxmlformats.org/spreadsheetml/2006/main" count="72" uniqueCount="71">
  <si>
    <t>Информация об исполнении бюджета муниципального образования город Мурманск</t>
  </si>
  <si>
    <t>тыс. рублей</t>
  </si>
  <si>
    <t xml:space="preserve">Наименование </t>
  </si>
  <si>
    <t>% исп.</t>
  </si>
  <si>
    <t>ДОХОДЫ - всего</t>
  </si>
  <si>
    <t>Налоговые и неналоговые доходы</t>
  </si>
  <si>
    <t>из них:</t>
  </si>
  <si>
    <t>Налоговые доходы</t>
  </si>
  <si>
    <t>Налог на доходы физических лиц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</si>
  <si>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</si>
  <si>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</si>
  <si>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</si>
  <si>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</si>
  <si>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</si>
  <si>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 xml:space="preserve">Земельный налог 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</si>
  <si>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</si>
  <si>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</si>
  <si>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</si>
  <si>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в виде дивидендов по акциям, принадлежащим городским округам</t>
  </si>
  <si>
    <t>Доходы в виде арендной платы за земельные участки</t>
  </si>
  <si>
    <t>Доходы от сдачи в аренду имущества</t>
  </si>
  <si>
    <t>Доходы от перечисления части прибыли муниципальных унитарных предприятий</t>
  </si>
  <si>
    <t xml:space="preserve">Прочие поступления от использования имущества, находящегося в собственности городских округов </t>
  </si>
  <si>
    <t>Плата за негативное воздействие на окружающую среду</t>
  </si>
  <si>
    <t>Прочие доходы от компенсации затрат государства</t>
  </si>
  <si>
    <t>Доходы от продажи квартир, находящихся в собственности городских округов</t>
  </si>
  <si>
    <t>Доходы от реализации имущества, находящегося в собственности городских округов</t>
  </si>
  <si>
    <t>Доходы от продажи земельных участков, находящихся в государственной  и муниципальной собственности</t>
  </si>
  <si>
    <t xml:space="preserve">Штрафы, санкции, возмещение ущерба </t>
  </si>
  <si>
    <t xml:space="preserve">Прочие неналоговые доходы (в т.ч. невыясненные) 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</si>
  <si>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</si>
  <si>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</si>
  <si>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</si>
  <si>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</si>
  <si>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</si>
  <si>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 xml:space="preserve">Доходы от возврата бюджетными и автономными учреждениями остатков субсидий, субвенций и иных межбюджетных трансфертов прошлых лет    </t>
  </si>
  <si>
    <t xml:space="preserve">Возврат остатков субсидий, субвенций и иных межбюджетных трансфертов, имеющих целевое назначение, прошлых лет, из бюджетов городских округов                                                                                                                  </t>
  </si>
  <si>
    <t xml:space="preserve"> </t>
  </si>
  <si>
    <t>Акцизы по подакцизным товарам</t>
  </si>
  <si>
    <t>Налоги на совокупный доход, в том числе:</t>
  </si>
  <si>
    <t>Налоги на имущество, в том числе:</t>
  </si>
  <si>
    <t>Доходы от использования имущества, находящегося в государственной и муниципальной собственности, в том числе:</t>
  </si>
  <si>
    <t>Доходы от продажи материальных и нематериальных активов, в том числе:</t>
  </si>
  <si>
    <t>Первоначальный план</t>
  </si>
  <si>
    <t>Исполнено на 01.01.2017</t>
  </si>
  <si>
    <t>Причины отклонений</t>
  </si>
  <si>
    <t>за 2016 год с пояснениями</t>
  </si>
  <si>
    <t>Безвозмездные поступления от негосударственных организаций</t>
  </si>
  <si>
    <t>Отклонение</t>
  </si>
  <si>
    <t>тыс.руб.</t>
  </si>
  <si>
    <t>за счет увеличения налоговых ставок по акцизам на дизельное топливо и автомобильный бензин</t>
  </si>
  <si>
    <t>за счет перечисления налога с доходов, полученных в виде дивидендов и доходов в иностранной валюте; выплаты задолженности по заработной плате за 2015 год; увеличения денежного довольствия военнослужащих и заработной платы рыбопромышленных организаций</t>
  </si>
  <si>
    <t>за счет увеличения количества выданных патентов на осуществление деятельности</t>
  </si>
  <si>
    <t>за счет увеличения выручки от реализации рыбопродукции в связи с ростом курсов валют по отношению к рублю и за счет улучшения промысловой обстановки</t>
  </si>
  <si>
    <t>улучшения финансово-хозяйственной деятельности налогоплательщиков</t>
  </si>
  <si>
    <t>за счет осуществления возвратов по уточненным налоговым декларациям в связи с пересмотром кадастровой стоимости земельных участков</t>
  </si>
  <si>
    <t>за счет снижения количества обращений граждан в судебные органы</t>
  </si>
  <si>
    <t xml:space="preserve">за счет погашения задолженности прошлых лет управляющими компаниями в ходе претензионной работы </t>
  </si>
  <si>
    <t>за счет поступления дебиторской задолженности прошлых лет</t>
  </si>
  <si>
    <t>за счет роста выявленных нарушений законодательства в области охраны окружающей среды, дорожного движения, промышленной безопасности, за несоблюдение муниципальных правовых актов, земельного законодательства</t>
  </si>
  <si>
    <t>за счет возмещения пользователями муниципальных помещений стоимости потребленных коммунальных услуг и денежных средств по решению судебных органов</t>
  </si>
  <si>
    <t>за счет применения при расчете налога повышающего коэффициента, установленного Министерством экономического развития Российской Федерации</t>
  </si>
  <si>
    <t>в связи с осуществлением перерасчетов и возвратов арендных платежей арендаторам земельных участков в результате отмены базовых ставок к Методике определения размера арендной платы за пользование земельными участками, а также неуплаты арендных платежей некоторыми арендаторами в связи с обращениями в судебные органы на оспаривание базовых ставок данной Методики</t>
  </si>
  <si>
    <t>за счет несостоявшейся в 2016 году приватизации части объектов, входивших в план приватизации, а также проведения претензионно-исковой работы комитетом имущественных отношений города Мурманска</t>
  </si>
  <si>
    <t>в связи изменением с 01.01.2016 норматива зачисления в бюджеты городских округов с 40,0 % до 55,0 %</t>
  </si>
  <si>
    <t>за счет погашения просроченной задолженности и досрочного исполнения обязательств по оплате приобретаемого муниципального имущества в рассрочку</t>
  </si>
  <si>
    <t>за счет ухудшения финансово-хозяйственной деятельности акционерных обществ</t>
  </si>
  <si>
    <t>реализация имущества носит заявительный характер</t>
  </si>
  <si>
    <t>реализация земельных участков носит заявительный характер</t>
  </si>
  <si>
    <t>в соответствии с Законом Мурманской области «Об областном бюджете на 2016 год»</t>
  </si>
  <si>
    <t>за счет погашения задолженности прошлых лет муниципальными унитарными предприятиями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</si>
</sst>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7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5" applyNumberFormat="0" applyAlignment="0" applyProtection="0"/>
    <xf numFmtId="0" fontId="16" fillId="9" borderId="6" applyNumberFormat="0" applyAlignment="0" applyProtection="0"/>
    <xf numFmtId="0" fontId="17" fillId="9" borderId="5" applyNumberFormat="0" applyAlignment="0" applyProtection="0"/>
    <xf numFmtId="0" fontId="18" fillId="0" borderId="7" applyNumberFormat="0" applyFill="0" applyAlignment="0" applyProtection="0"/>
    <xf numFmtId="0" fontId="19" fillId="10" borderId="8" applyNumberFormat="0" applyAlignment="0" applyProtection="0"/>
    <xf numFmtId="0" fontId="20" fillId="0" borderId="0" applyNumberFormat="0" applyFill="0" applyBorder="0" applyAlignment="0" applyProtection="0"/>
    <xf numFmtId="0" fontId="7" fillId="11" borderId="9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3" fillId="35" borderId="0" applyNumberFormat="0" applyBorder="0" applyAlignment="0" applyProtection="0"/>
    <xf numFmtId="0" fontId="24" fillId="36" borderId="0"/>
  </cellStyleXfs>
  <cellXfs count="59">
    <xf numFmtId="0" fontId="0" fillId="0" borderId="0" xfId="0"/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49" fontId="3" fillId="0" borderId="0" xfId="0" applyNumberFormat="1" applyFont="1" applyAlignment="1">
      <alignment vertical="top"/>
    </xf>
    <xf numFmtId="0" fontId="6" fillId="0" borderId="0" xfId="0" applyFont="1"/>
    <xf numFmtId="49" fontId="3" fillId="0" borderId="0" xfId="0" applyNumberFormat="1" applyFont="1" applyFill="1" applyBorder="1" applyAlignment="1">
      <alignment horizontal="left"/>
    </xf>
    <xf numFmtId="49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 shrinkToFit="1"/>
    </xf>
    <xf numFmtId="49" fontId="3" fillId="0" borderId="0" xfId="0" applyNumberFormat="1" applyFont="1" applyFill="1" applyBorder="1" applyAlignment="1"/>
    <xf numFmtId="49" fontId="6" fillId="0" borderId="0" xfId="0" applyNumberFormat="1" applyFont="1" applyAlignment="1">
      <alignment wrapText="1"/>
    </xf>
    <xf numFmtId="0" fontId="3" fillId="0" borderId="0" xfId="0" applyFont="1" applyFill="1" applyBorder="1" applyAlignment="1">
      <alignment horizontal="right"/>
    </xf>
    <xf numFmtId="0" fontId="25" fillId="3" borderId="1" xfId="0" applyFont="1" applyFill="1" applyBorder="1" applyAlignment="1">
      <alignment horizontal="center" vertical="center"/>
    </xf>
    <xf numFmtId="164" fontId="25" fillId="3" borderId="1" xfId="0" applyNumberFormat="1" applyFont="1" applyFill="1" applyBorder="1" applyAlignment="1">
      <alignment vertical="center"/>
    </xf>
    <xf numFmtId="165" fontId="25" fillId="3" borderId="1" xfId="0" applyNumberFormat="1" applyFont="1" applyFill="1" applyBorder="1" applyAlignment="1">
      <alignment vertical="center"/>
    </xf>
    <xf numFmtId="164" fontId="26" fillId="3" borderId="1" xfId="0" applyNumberFormat="1" applyFont="1" applyFill="1" applyBorder="1" applyAlignment="1"/>
    <xf numFmtId="0" fontId="2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vertical="center"/>
    </xf>
    <xf numFmtId="164" fontId="25" fillId="2" borderId="1" xfId="0" applyNumberFormat="1" applyFont="1" applyFill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164" fontId="26" fillId="0" borderId="1" xfId="0" applyNumberFormat="1" applyFont="1" applyFill="1" applyBorder="1" applyAlignment="1"/>
    <xf numFmtId="0" fontId="25" fillId="0" borderId="1" xfId="0" applyFont="1" applyFill="1" applyBorder="1" applyAlignment="1">
      <alignment horizontal="center" vertical="center"/>
    </xf>
    <xf numFmtId="164" fontId="25" fillId="4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4" fontId="6" fillId="4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 wrapText="1"/>
    </xf>
    <xf numFmtId="0" fontId="3" fillId="37" borderId="1" xfId="0" applyFont="1" applyFill="1" applyBorder="1" applyAlignment="1">
      <alignment vertical="top" wrapText="1"/>
    </xf>
    <xf numFmtId="164" fontId="3" fillId="37" borderId="1" xfId="0" applyNumberFormat="1" applyFont="1" applyFill="1" applyBorder="1" applyAlignment="1">
      <alignment vertical="center"/>
    </xf>
    <xf numFmtId="165" fontId="3" fillId="37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64" fontId="3" fillId="37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164" fontId="2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4" fontId="3" fillId="0" borderId="1" xfId="0" applyNumberFormat="1" applyFont="1" applyFill="1" applyBorder="1" applyAlignment="1"/>
    <xf numFmtId="164" fontId="6" fillId="4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view="pageBreakPreview" zoomScale="80" zoomScaleNormal="90" zoomScaleSheetLayoutView="80" zoomScalePageLayoutView="40" workbookViewId="0">
      <pane ySplit="9" topLeftCell="A25" activePane="bottomLeft" state="frozen"/>
      <selection pane="bottomLeft" activeCell="F31" sqref="F31"/>
    </sheetView>
  </sheetViews>
  <sheetFormatPr defaultRowHeight="15"/>
  <cols>
    <col min="1" max="1" width="53.140625" customWidth="1"/>
    <col min="2" max="2" width="16.5703125" customWidth="1"/>
    <col min="3" max="3" width="17.85546875" customWidth="1"/>
    <col min="4" max="4" width="13.85546875" customWidth="1"/>
    <col min="5" max="5" width="8.5703125" customWidth="1"/>
    <col min="6" max="6" width="49.42578125" customWidth="1"/>
    <col min="7" max="7" width="10.42578125" bestFit="1" customWidth="1"/>
    <col min="8" max="8" width="29.140625" customWidth="1"/>
    <col min="9" max="9" width="22.5703125" customWidth="1"/>
  </cols>
  <sheetData>
    <row r="1" spans="1:9">
      <c r="E1" s="1"/>
      <c r="F1" s="2"/>
    </row>
    <row r="2" spans="1:9" ht="22.5">
      <c r="A2" s="50" t="s">
        <v>0</v>
      </c>
      <c r="B2" s="50"/>
      <c r="C2" s="50"/>
      <c r="D2" s="50"/>
      <c r="E2" s="50"/>
      <c r="F2" s="50"/>
    </row>
    <row r="3" spans="1:9" ht="22.5">
      <c r="A3" s="50" t="s">
        <v>46</v>
      </c>
      <c r="B3" s="50"/>
      <c r="C3" s="50"/>
      <c r="D3" s="50"/>
      <c r="E3" s="50"/>
      <c r="F3" s="50"/>
    </row>
    <row r="4" spans="1:9" ht="15.75">
      <c r="A4" s="3"/>
      <c r="B4" s="3"/>
      <c r="C4" s="3"/>
      <c r="D4" s="3"/>
      <c r="E4" s="4"/>
      <c r="F4" s="12" t="s">
        <v>1</v>
      </c>
    </row>
    <row r="5" spans="1:9">
      <c r="A5" s="3"/>
      <c r="B5" s="3"/>
      <c r="C5" s="3"/>
      <c r="D5" s="3"/>
      <c r="E5" s="4"/>
      <c r="F5" s="4"/>
    </row>
    <row r="6" spans="1:9" ht="15.75">
      <c r="A6" s="51" t="s">
        <v>2</v>
      </c>
      <c r="B6" s="52">
        <v>2016</v>
      </c>
      <c r="C6" s="52"/>
      <c r="D6" s="52"/>
      <c r="E6" s="52"/>
      <c r="F6" s="54" t="s">
        <v>45</v>
      </c>
    </row>
    <row r="7" spans="1:9" ht="15.75">
      <c r="A7" s="51"/>
      <c r="B7" s="51" t="s">
        <v>43</v>
      </c>
      <c r="C7" s="53" t="s">
        <v>44</v>
      </c>
      <c r="D7" s="57" t="s">
        <v>48</v>
      </c>
      <c r="E7" s="58"/>
      <c r="F7" s="55"/>
    </row>
    <row r="8" spans="1:9" ht="18.75" customHeight="1">
      <c r="A8" s="51"/>
      <c r="B8" s="51"/>
      <c r="C8" s="53"/>
      <c r="D8" s="54" t="s">
        <v>49</v>
      </c>
      <c r="E8" s="54" t="s">
        <v>3</v>
      </c>
      <c r="F8" s="55"/>
    </row>
    <row r="9" spans="1:9" ht="18.75" customHeight="1">
      <c r="A9" s="51"/>
      <c r="B9" s="51"/>
      <c r="C9" s="53"/>
      <c r="D9" s="56"/>
      <c r="E9" s="56"/>
      <c r="F9" s="56"/>
    </row>
    <row r="10" spans="1:9" ht="15.75">
      <c r="A10" s="13" t="s">
        <v>4</v>
      </c>
      <c r="B10" s="14">
        <f>B11+B41</f>
        <v>10523577.6</v>
      </c>
      <c r="C10" s="14">
        <f>C11+C41</f>
        <v>11454516.300000004</v>
      </c>
      <c r="D10" s="14">
        <f>C10-B10</f>
        <v>930938.70000000484</v>
      </c>
      <c r="E10" s="15">
        <f t="shared" ref="E10:E46" si="0">IFERROR(C10/B10*100,0)</f>
        <v>108.84621879920384</v>
      </c>
      <c r="F10" s="16"/>
    </row>
    <row r="11" spans="1:9" ht="15.75">
      <c r="A11" s="17" t="s">
        <v>5</v>
      </c>
      <c r="B11" s="14">
        <f>B13+B26</f>
        <v>5839004.8999999994</v>
      </c>
      <c r="C11" s="14">
        <f>C13+C26</f>
        <v>6721646.700000003</v>
      </c>
      <c r="D11" s="14">
        <f>C11-B11</f>
        <v>882641.80000000354</v>
      </c>
      <c r="E11" s="15">
        <f>IFERROR(C11/B11*100,0)</f>
        <v>115.11630517727436</v>
      </c>
      <c r="F11" s="16"/>
    </row>
    <row r="12" spans="1:9" ht="15.75">
      <c r="A12" s="18" t="s">
        <v>6</v>
      </c>
      <c r="B12" s="19"/>
      <c r="C12" s="20"/>
      <c r="D12" s="21"/>
      <c r="E12" s="21"/>
      <c r="F12" s="22"/>
    </row>
    <row r="13" spans="1:9" ht="15.75">
      <c r="A13" s="23" t="s">
        <v>7</v>
      </c>
      <c r="B13" s="24">
        <f t="shared" ref="B13:C13" si="1">SUM(B14:B25)-B16-B21</f>
        <v>5190049.3999999994</v>
      </c>
      <c r="C13" s="20">
        <f t="shared" si="1"/>
        <v>6117376.8000000026</v>
      </c>
      <c r="D13" s="19">
        <f t="shared" ref="D13:D48" si="2">C13-B13</f>
        <v>927327.40000000317</v>
      </c>
      <c r="E13" s="25">
        <f t="shared" si="0"/>
        <v>117.86740989401765</v>
      </c>
      <c r="F13" s="22"/>
    </row>
    <row r="14" spans="1:9" ht="115.5" customHeight="1">
      <c r="A14" s="26" t="s">
        <v>8</v>
      </c>
      <c r="B14" s="27">
        <v>3143441.3</v>
      </c>
      <c r="C14" s="28">
        <v>3377843.9000000004</v>
      </c>
      <c r="D14" s="29">
        <f t="shared" si="2"/>
        <v>234402.60000000056</v>
      </c>
      <c r="E14" s="30">
        <f t="shared" si="0"/>
        <v>107.45687854899661</v>
      </c>
      <c r="F14" s="31" t="s">
        <v>51</v>
      </c>
      <c r="I14" t="s">
        <v>37</v>
      </c>
    </row>
    <row r="15" spans="1:9" ht="47.25">
      <c r="A15" s="26" t="s">
        <v>38</v>
      </c>
      <c r="B15" s="27">
        <v>21059.200000000001</v>
      </c>
      <c r="C15" s="28">
        <v>30205.599999999999</v>
      </c>
      <c r="D15" s="29">
        <f t="shared" si="2"/>
        <v>9146.3999999999978</v>
      </c>
      <c r="E15" s="30">
        <f t="shared" si="0"/>
        <v>143.43184926302993</v>
      </c>
      <c r="F15" s="31" t="s">
        <v>50</v>
      </c>
    </row>
    <row r="16" spans="1:9" ht="15.75">
      <c r="A16" s="32" t="s">
        <v>39</v>
      </c>
      <c r="B16" s="33">
        <f t="shared" ref="B16:C16" si="3">B17+B18+B19+B20</f>
        <v>1705147.7000000002</v>
      </c>
      <c r="C16" s="33">
        <f t="shared" si="3"/>
        <v>2371393.2000000002</v>
      </c>
      <c r="D16" s="33">
        <f t="shared" si="2"/>
        <v>666245.5</v>
      </c>
      <c r="E16" s="34">
        <f t="shared" ref="E16" si="4">IFERROR(C16/B16*100,0)</f>
        <v>139.07259764066185</v>
      </c>
      <c r="F16" s="33"/>
    </row>
    <row r="17" spans="1:6" ht="31.5">
      <c r="A17" s="26" t="s">
        <v>9</v>
      </c>
      <c r="B17" s="27">
        <v>896576.8</v>
      </c>
      <c r="C17" s="28">
        <v>926767.6</v>
      </c>
      <c r="D17" s="29">
        <f t="shared" si="2"/>
        <v>30190.79999999993</v>
      </c>
      <c r="E17" s="30">
        <f t="shared" si="0"/>
        <v>103.36734120267219</v>
      </c>
      <c r="F17" s="31" t="s">
        <v>54</v>
      </c>
    </row>
    <row r="18" spans="1:6" ht="31.5">
      <c r="A18" s="35" t="s">
        <v>10</v>
      </c>
      <c r="B18" s="27">
        <v>173644.79999999999</v>
      </c>
      <c r="C18" s="28">
        <v>180163.19999999998</v>
      </c>
      <c r="D18" s="29">
        <f t="shared" si="2"/>
        <v>6518.3999999999942</v>
      </c>
      <c r="E18" s="30">
        <f t="shared" si="0"/>
        <v>103.75386996904024</v>
      </c>
      <c r="F18" s="31" t="s">
        <v>54</v>
      </c>
    </row>
    <row r="19" spans="1:6" ht="66.75" customHeight="1">
      <c r="A19" s="26" t="s">
        <v>11</v>
      </c>
      <c r="B19" s="27">
        <v>625198.30000000005</v>
      </c>
      <c r="C19" s="28">
        <v>1248895.7000000002</v>
      </c>
      <c r="D19" s="29">
        <f t="shared" si="2"/>
        <v>623697.40000000014</v>
      </c>
      <c r="E19" s="30">
        <f t="shared" si="0"/>
        <v>199.75993216872152</v>
      </c>
      <c r="F19" s="31" t="s">
        <v>53</v>
      </c>
    </row>
    <row r="20" spans="1:6" ht="38.25" customHeight="1">
      <c r="A20" s="26" t="s">
        <v>12</v>
      </c>
      <c r="B20" s="27">
        <v>9727.7999999999993</v>
      </c>
      <c r="C20" s="28">
        <v>15566.699999999999</v>
      </c>
      <c r="D20" s="29">
        <f t="shared" si="2"/>
        <v>5838.9</v>
      </c>
      <c r="E20" s="30">
        <f t="shared" si="0"/>
        <v>160.02282119286991</v>
      </c>
      <c r="F20" s="31" t="s">
        <v>52</v>
      </c>
    </row>
    <row r="21" spans="1:6" ht="15.75">
      <c r="A21" s="32" t="s">
        <v>40</v>
      </c>
      <c r="B21" s="33">
        <f t="shared" ref="B21:C21" si="5">B22+B23</f>
        <v>233967</v>
      </c>
      <c r="C21" s="33">
        <f t="shared" si="5"/>
        <v>259899.19999999998</v>
      </c>
      <c r="D21" s="33">
        <f t="shared" si="2"/>
        <v>25932.199999999983</v>
      </c>
      <c r="E21" s="34">
        <f t="shared" ref="E21" si="6">IFERROR(C21/B21*100,0)</f>
        <v>111.08369983801134</v>
      </c>
      <c r="F21" s="36"/>
    </row>
    <row r="22" spans="1:6" ht="63">
      <c r="A22" s="37" t="s">
        <v>13</v>
      </c>
      <c r="B22" s="27">
        <v>141404.1</v>
      </c>
      <c r="C22" s="28">
        <v>177918.3</v>
      </c>
      <c r="D22" s="29">
        <f t="shared" si="2"/>
        <v>36514.199999999983</v>
      </c>
      <c r="E22" s="30">
        <f t="shared" si="0"/>
        <v>125.82258930257323</v>
      </c>
      <c r="F22" s="31" t="s">
        <v>61</v>
      </c>
    </row>
    <row r="23" spans="1:6" ht="63">
      <c r="A23" s="35" t="s">
        <v>14</v>
      </c>
      <c r="B23" s="27">
        <v>92562.9</v>
      </c>
      <c r="C23" s="28">
        <v>81980.899999999994</v>
      </c>
      <c r="D23" s="29">
        <f t="shared" si="2"/>
        <v>-10582</v>
      </c>
      <c r="E23" s="30">
        <f t="shared" si="0"/>
        <v>88.567773913738662</v>
      </c>
      <c r="F23" s="31" t="s">
        <v>55</v>
      </c>
    </row>
    <row r="24" spans="1:6" ht="31.5">
      <c r="A24" s="37" t="s">
        <v>15</v>
      </c>
      <c r="B24" s="27">
        <v>86434.2</v>
      </c>
      <c r="C24" s="28">
        <v>78031.100000000006</v>
      </c>
      <c r="D24" s="29">
        <f t="shared" si="2"/>
        <v>-8403.0999999999913</v>
      </c>
      <c r="E24" s="30">
        <f t="shared" si="0"/>
        <v>90.278038091403644</v>
      </c>
      <c r="F24" s="31" t="s">
        <v>56</v>
      </c>
    </row>
    <row r="25" spans="1:6" ht="42" customHeight="1">
      <c r="A25" s="35" t="s">
        <v>16</v>
      </c>
      <c r="B25" s="27">
        <v>0</v>
      </c>
      <c r="C25" s="28">
        <v>3.8</v>
      </c>
      <c r="D25" s="38">
        <f t="shared" si="2"/>
        <v>3.8</v>
      </c>
      <c r="E25" s="39">
        <f t="shared" si="0"/>
        <v>0</v>
      </c>
      <c r="F25" s="31"/>
    </row>
    <row r="26" spans="1:6" ht="15.75">
      <c r="A26" s="40" t="s">
        <v>17</v>
      </c>
      <c r="B26" s="24">
        <f t="shared" ref="B26:C26" si="7">SUM(B28:B40)-B35</f>
        <v>648955.5</v>
      </c>
      <c r="C26" s="20">
        <f t="shared" si="7"/>
        <v>604269.9</v>
      </c>
      <c r="D26" s="41">
        <f t="shared" si="2"/>
        <v>-44685.599999999977</v>
      </c>
      <c r="E26" s="21">
        <f t="shared" si="0"/>
        <v>93.114227400800203</v>
      </c>
      <c r="F26" s="22"/>
    </row>
    <row r="27" spans="1:6" ht="47.25">
      <c r="A27" s="32" t="s">
        <v>41</v>
      </c>
      <c r="B27" s="33">
        <f t="shared" ref="B27:C27" si="8">B28+B29+B30+B31+B32</f>
        <v>480555.5</v>
      </c>
      <c r="C27" s="33">
        <f t="shared" si="8"/>
        <v>372363.60000000003</v>
      </c>
      <c r="D27" s="33">
        <f t="shared" si="2"/>
        <v>-108191.89999999997</v>
      </c>
      <c r="E27" s="34">
        <f t="shared" ref="E27" si="9">IFERROR(C27/B27*100,0)</f>
        <v>77.486076009950992</v>
      </c>
      <c r="F27" s="36"/>
    </row>
    <row r="28" spans="1:6" ht="31.5">
      <c r="A28" s="26" t="s">
        <v>18</v>
      </c>
      <c r="B28" s="27">
        <v>15350</v>
      </c>
      <c r="C28" s="28">
        <v>7849.5</v>
      </c>
      <c r="D28" s="42">
        <f t="shared" si="2"/>
        <v>-7500.5</v>
      </c>
      <c r="E28" s="43">
        <f t="shared" si="0"/>
        <v>51.136807817589577</v>
      </c>
      <c r="F28" s="31" t="s">
        <v>66</v>
      </c>
    </row>
    <row r="29" spans="1:6" ht="165.75" customHeight="1">
      <c r="A29" s="35" t="s">
        <v>19</v>
      </c>
      <c r="B29" s="27">
        <v>407402.4</v>
      </c>
      <c r="C29" s="28">
        <v>302875.90000000002</v>
      </c>
      <c r="D29" s="42">
        <f t="shared" si="2"/>
        <v>-104526.5</v>
      </c>
      <c r="E29" s="43">
        <f t="shared" si="0"/>
        <v>74.343180108904619</v>
      </c>
      <c r="F29" s="31" t="s">
        <v>62</v>
      </c>
    </row>
    <row r="30" spans="1:6" ht="83.25" customHeight="1">
      <c r="A30" s="35" t="s">
        <v>20</v>
      </c>
      <c r="B30" s="27">
        <v>53552.1</v>
      </c>
      <c r="C30" s="28">
        <v>57267.4</v>
      </c>
      <c r="D30" s="42">
        <f t="shared" si="2"/>
        <v>3715.3000000000029</v>
      </c>
      <c r="E30" s="43">
        <f t="shared" si="0"/>
        <v>106.93772979957836</v>
      </c>
      <c r="F30" s="31" t="s">
        <v>63</v>
      </c>
    </row>
    <row r="31" spans="1:6" ht="47.25">
      <c r="A31" s="35" t="s">
        <v>21</v>
      </c>
      <c r="B31" s="27">
        <v>4251</v>
      </c>
      <c r="C31" s="28">
        <v>4357.6000000000004</v>
      </c>
      <c r="D31" s="42">
        <f t="shared" si="2"/>
        <v>106.60000000000036</v>
      </c>
      <c r="E31" s="43">
        <f t="shared" si="0"/>
        <v>102.50764525993885</v>
      </c>
      <c r="F31" s="46" t="s">
        <v>70</v>
      </c>
    </row>
    <row r="32" spans="1:6" ht="51.75" customHeight="1">
      <c r="A32" s="35" t="s">
        <v>22</v>
      </c>
      <c r="B32" s="27">
        <v>0</v>
      </c>
      <c r="C32" s="28">
        <v>13.2</v>
      </c>
      <c r="D32" s="42">
        <f t="shared" si="2"/>
        <v>13.2</v>
      </c>
      <c r="E32" s="43">
        <f t="shared" si="0"/>
        <v>0</v>
      </c>
      <c r="F32" s="31" t="s">
        <v>57</v>
      </c>
    </row>
    <row r="33" spans="1:6" ht="47.25">
      <c r="A33" s="35" t="s">
        <v>23</v>
      </c>
      <c r="B33" s="27">
        <v>5831</v>
      </c>
      <c r="C33" s="28">
        <v>19382.900000000001</v>
      </c>
      <c r="D33" s="42">
        <f t="shared" si="2"/>
        <v>13551.900000000001</v>
      </c>
      <c r="E33" s="43">
        <f t="shared" si="0"/>
        <v>332.41125021437148</v>
      </c>
      <c r="F33" s="31" t="s">
        <v>64</v>
      </c>
    </row>
    <row r="34" spans="1:6" ht="30.75" customHeight="1">
      <c r="A34" s="35" t="s">
        <v>24</v>
      </c>
      <c r="B34" s="27">
        <v>635.20000000000005</v>
      </c>
      <c r="C34" s="28">
        <v>3958.2</v>
      </c>
      <c r="D34" s="42">
        <f t="shared" si="2"/>
        <v>3323</v>
      </c>
      <c r="E34" s="43">
        <f t="shared" si="0"/>
        <v>623.14231738035255</v>
      </c>
      <c r="F34" s="31" t="s">
        <v>58</v>
      </c>
    </row>
    <row r="35" spans="1:6" ht="31.5">
      <c r="A35" s="32" t="s">
        <v>42</v>
      </c>
      <c r="B35" s="33">
        <f t="shared" ref="B35:C35" si="10">B36+B37+B38</f>
        <v>73115.199999999997</v>
      </c>
      <c r="C35" s="33">
        <f t="shared" si="10"/>
        <v>106517.09999999999</v>
      </c>
      <c r="D35" s="33">
        <f t="shared" si="2"/>
        <v>33401.899999999994</v>
      </c>
      <c r="E35" s="34">
        <f t="shared" ref="E35" si="11">IFERROR(C35/B35*100,0)</f>
        <v>145.68393439394271</v>
      </c>
      <c r="F35" s="36"/>
    </row>
    <row r="36" spans="1:6" ht="35.25" customHeight="1">
      <c r="A36" s="35" t="s">
        <v>25</v>
      </c>
      <c r="B36" s="45">
        <v>100</v>
      </c>
      <c r="C36" s="28">
        <v>1047</v>
      </c>
      <c r="D36" s="42">
        <f t="shared" si="2"/>
        <v>947</v>
      </c>
      <c r="E36" s="43">
        <f t="shared" si="0"/>
        <v>1047</v>
      </c>
      <c r="F36" s="31" t="s">
        <v>67</v>
      </c>
    </row>
    <row r="37" spans="1:6" ht="70.5" customHeight="1">
      <c r="A37" s="35" t="s">
        <v>26</v>
      </c>
      <c r="B37" s="45">
        <v>72015.199999999997</v>
      </c>
      <c r="C37" s="28">
        <v>70468.599999999991</v>
      </c>
      <c r="D37" s="42">
        <f t="shared" si="2"/>
        <v>-1546.6000000000058</v>
      </c>
      <c r="E37" s="43">
        <f t="shared" si="0"/>
        <v>97.852397827125387</v>
      </c>
      <c r="F37" s="31" t="s">
        <v>65</v>
      </c>
    </row>
    <row r="38" spans="1:6" ht="47.25">
      <c r="A38" s="35" t="s">
        <v>27</v>
      </c>
      <c r="B38" s="45">
        <v>1000</v>
      </c>
      <c r="C38" s="28">
        <v>35001.5</v>
      </c>
      <c r="D38" s="42">
        <f t="shared" si="2"/>
        <v>34001.5</v>
      </c>
      <c r="E38" s="43">
        <f t="shared" si="0"/>
        <v>3500.15</v>
      </c>
      <c r="F38" s="31" t="s">
        <v>68</v>
      </c>
    </row>
    <row r="39" spans="1:6" ht="100.5" customHeight="1">
      <c r="A39" s="35" t="s">
        <v>28</v>
      </c>
      <c r="B39" s="45">
        <v>71368.600000000006</v>
      </c>
      <c r="C39" s="28">
        <v>82836.100000000006</v>
      </c>
      <c r="D39" s="42">
        <f t="shared" si="2"/>
        <v>11467.5</v>
      </c>
      <c r="E39" s="43">
        <f t="shared" si="0"/>
        <v>116.06799068497911</v>
      </c>
      <c r="F39" s="31" t="s">
        <v>59</v>
      </c>
    </row>
    <row r="40" spans="1:6" ht="66.75" customHeight="1">
      <c r="A40" s="35" t="s">
        <v>29</v>
      </c>
      <c r="B40" s="27">
        <v>17450</v>
      </c>
      <c r="C40" s="28">
        <v>19212</v>
      </c>
      <c r="D40" s="42">
        <f t="shared" si="2"/>
        <v>1762</v>
      </c>
      <c r="E40" s="43">
        <f t="shared" si="0"/>
        <v>110.0974212034384</v>
      </c>
      <c r="F40" s="31" t="s">
        <v>60</v>
      </c>
    </row>
    <row r="41" spans="1:6" ht="15.75">
      <c r="A41" s="13" t="s">
        <v>30</v>
      </c>
      <c r="B41" s="14">
        <f>SUM(B42:B48)</f>
        <v>4684572.7</v>
      </c>
      <c r="C41" s="14">
        <f>SUM(C42:C48)</f>
        <v>4732869.6000000006</v>
      </c>
      <c r="D41" s="14">
        <f t="shared" si="2"/>
        <v>48296.900000000373</v>
      </c>
      <c r="E41" s="15">
        <f t="shared" si="0"/>
        <v>101.03097770261951</v>
      </c>
      <c r="F41" s="16"/>
    </row>
    <row r="42" spans="1:6" ht="15.75">
      <c r="A42" s="37" t="s">
        <v>31</v>
      </c>
      <c r="B42" s="45">
        <v>150714.5</v>
      </c>
      <c r="C42" s="28">
        <v>150714.5</v>
      </c>
      <c r="D42" s="42">
        <f t="shared" si="2"/>
        <v>0</v>
      </c>
      <c r="E42" s="43">
        <f t="shared" si="0"/>
        <v>100</v>
      </c>
      <c r="F42" s="44"/>
    </row>
    <row r="43" spans="1:6" ht="15.75">
      <c r="A43" s="37" t="s">
        <v>32</v>
      </c>
      <c r="B43" s="45">
        <v>389622.6</v>
      </c>
      <c r="C43" s="28">
        <v>427803.8</v>
      </c>
      <c r="D43" s="42">
        <f t="shared" si="2"/>
        <v>38181.200000000012</v>
      </c>
      <c r="E43" s="43">
        <f t="shared" si="0"/>
        <v>109.799534215931</v>
      </c>
      <c r="F43" s="47" t="s">
        <v>69</v>
      </c>
    </row>
    <row r="44" spans="1:6" ht="15.75">
      <c r="A44" s="37" t="s">
        <v>33</v>
      </c>
      <c r="B44" s="45">
        <v>4140192.9</v>
      </c>
      <c r="C44" s="28">
        <v>4143722.7</v>
      </c>
      <c r="D44" s="42">
        <f t="shared" si="2"/>
        <v>3529.8000000002794</v>
      </c>
      <c r="E44" s="43">
        <f t="shared" si="0"/>
        <v>100.08525689708807</v>
      </c>
      <c r="F44" s="48"/>
    </row>
    <row r="45" spans="1:6" ht="15.75">
      <c r="A45" s="37" t="s">
        <v>34</v>
      </c>
      <c r="B45" s="45">
        <v>4042.7</v>
      </c>
      <c r="C45" s="28">
        <v>16119.7</v>
      </c>
      <c r="D45" s="42">
        <f t="shared" si="2"/>
        <v>12077</v>
      </c>
      <c r="E45" s="43">
        <f t="shared" si="0"/>
        <v>398.73599327182336</v>
      </c>
      <c r="F45" s="49"/>
    </row>
    <row r="46" spans="1:6" ht="31.5">
      <c r="A46" s="35" t="s">
        <v>47</v>
      </c>
      <c r="B46" s="45">
        <v>0</v>
      </c>
      <c r="C46" s="28">
        <v>-229.3</v>
      </c>
      <c r="D46" s="42">
        <f t="shared" si="2"/>
        <v>-229.3</v>
      </c>
      <c r="E46" s="43">
        <f t="shared" si="0"/>
        <v>0</v>
      </c>
      <c r="F46" s="44"/>
    </row>
    <row r="47" spans="1:6" ht="63.75" customHeight="1">
      <c r="A47" s="35" t="s">
        <v>35</v>
      </c>
      <c r="B47" s="45">
        <v>0</v>
      </c>
      <c r="C47" s="28">
        <v>2130.1999999999998</v>
      </c>
      <c r="D47" s="42">
        <f t="shared" si="2"/>
        <v>2130.1999999999998</v>
      </c>
      <c r="E47" s="43">
        <f>IFERROR(C47/B47*100,0)</f>
        <v>0</v>
      </c>
      <c r="F47" s="44"/>
    </row>
    <row r="48" spans="1:6" ht="63">
      <c r="A48" s="35" t="s">
        <v>36</v>
      </c>
      <c r="B48" s="45">
        <v>0</v>
      </c>
      <c r="C48" s="28">
        <v>-7392</v>
      </c>
      <c r="D48" s="42">
        <f t="shared" si="2"/>
        <v>-7392</v>
      </c>
      <c r="E48" s="43">
        <f>IFERROR(C48/B48*100,0)</f>
        <v>0</v>
      </c>
      <c r="F48" s="44"/>
    </row>
    <row r="49" spans="1:6" ht="15.75">
      <c r="A49" s="5"/>
      <c r="B49" s="6"/>
      <c r="C49" s="6"/>
      <c r="D49" s="6"/>
      <c r="E49" s="6"/>
      <c r="F49" s="6"/>
    </row>
    <row r="50" spans="1:6" ht="15.75">
      <c r="A50" s="7"/>
      <c r="B50" s="8"/>
      <c r="C50" s="8"/>
      <c r="D50" s="8"/>
      <c r="E50" s="8"/>
      <c r="F50" s="9"/>
    </row>
    <row r="51" spans="1:6" ht="15.75">
      <c r="A51" s="10"/>
      <c r="B51" s="11"/>
      <c r="C51" s="11"/>
      <c r="D51" s="11"/>
      <c r="E51" s="11"/>
      <c r="F51" s="6"/>
    </row>
    <row r="52" spans="1:6" ht="15.75">
      <c r="B52" s="6"/>
      <c r="C52" s="6"/>
      <c r="D52" s="6"/>
      <c r="E52" s="6"/>
      <c r="F52" s="6"/>
    </row>
  </sheetData>
  <mergeCells count="11">
    <mergeCell ref="F43:F45"/>
    <mergeCell ref="A2:F2"/>
    <mergeCell ref="A3:F3"/>
    <mergeCell ref="A6:A9"/>
    <mergeCell ref="B6:E6"/>
    <mergeCell ref="B7:B9"/>
    <mergeCell ref="C7:C9"/>
    <mergeCell ref="F6:F9"/>
    <mergeCell ref="D7:E7"/>
    <mergeCell ref="D8:D9"/>
    <mergeCell ref="E8:E9"/>
  </mergeCells>
  <pageMargins left="0.59055118110236227" right="0.19685039370078741" top="0.31496062992125984" bottom="0.31496062992125984" header="0.31496062992125984" footer="0.31496062992125984"/>
  <pageSetup paperSize="9" scale="58" fitToHeight="2" orientation="portrait" r:id="rId1"/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подвидами</vt:lpstr>
      <vt:lpstr>'С подвидами'!Заголовки_для_печати</vt:lpstr>
      <vt:lpstr>'С подвидами'!Область_печати</vt:lpstr>
    </vt:vector>
  </TitlesOfParts>
  <Company>УФ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MusatTV</dc:creator>
  <cp:lastModifiedBy>PodobedEV</cp:lastModifiedBy>
  <cp:lastPrinted>2017-08-31T11:13:10Z</cp:lastPrinted>
  <dcterms:created xsi:type="dcterms:W3CDTF">2013-04-02T08:40:31Z</dcterms:created>
  <dcterms:modified xsi:type="dcterms:W3CDTF">2017-08-31T11:49:50Z</dcterms:modified>
</cp:coreProperties>
</file>